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2014-2016" sheetId="2" r:id="rId1"/>
  </sheets>
  <definedNames>
    <definedName name="_xlnm.Print_Titles" localSheetId="0">'2014-2016'!$5:$7</definedName>
    <definedName name="_xlnm.Print_Area" localSheetId="0">'2014-2016'!$A$1:$F$112</definedName>
  </definedNames>
  <calcPr calcId="125725"/>
</workbook>
</file>

<file path=xl/calcChain.xml><?xml version="1.0" encoding="utf-8"?>
<calcChain xmlns="http://schemas.openxmlformats.org/spreadsheetml/2006/main">
  <c r="D41" i="2"/>
  <c r="E41"/>
  <c r="F41" s="1"/>
  <c r="D43"/>
  <c r="E43"/>
  <c r="F43" s="1"/>
  <c r="F44"/>
  <c r="F45"/>
  <c r="F38"/>
  <c r="F36"/>
  <c r="F19"/>
  <c r="F23"/>
  <c r="C34"/>
  <c r="C33" s="1"/>
  <c r="F25"/>
  <c r="E25"/>
  <c r="D25"/>
  <c r="C25"/>
  <c r="F111"/>
  <c r="E110"/>
  <c r="F110" s="1"/>
  <c r="D110"/>
  <c r="C110"/>
  <c r="F109"/>
  <c r="F108"/>
  <c r="E107"/>
  <c r="F107" s="1"/>
  <c r="D107"/>
  <c r="C107"/>
  <c r="F104"/>
  <c r="E103"/>
  <c r="D103"/>
  <c r="C103"/>
  <c r="F101"/>
  <c r="F100"/>
  <c r="E99"/>
  <c r="D99"/>
  <c r="C99"/>
  <c r="F95"/>
  <c r="E94"/>
  <c r="D94"/>
  <c r="C94"/>
  <c r="F93"/>
  <c r="E92"/>
  <c r="D92"/>
  <c r="C92"/>
  <c r="F90"/>
  <c r="F89"/>
  <c r="E88"/>
  <c r="D88"/>
  <c r="C88"/>
  <c r="F87"/>
  <c r="F86"/>
  <c r="F85"/>
  <c r="F84"/>
  <c r="E83"/>
  <c r="D83"/>
  <c r="C83"/>
  <c r="E81"/>
  <c r="D81"/>
  <c r="C81"/>
  <c r="F80"/>
  <c r="F79"/>
  <c r="E78"/>
  <c r="D78"/>
  <c r="C78"/>
  <c r="F77"/>
  <c r="F76"/>
  <c r="F75"/>
  <c r="F74"/>
  <c r="E73"/>
  <c r="D73"/>
  <c r="C73"/>
  <c r="F72"/>
  <c r="E71"/>
  <c r="D71"/>
  <c r="C71"/>
  <c r="F70"/>
  <c r="F69"/>
  <c r="F68"/>
  <c r="F67"/>
  <c r="E66"/>
  <c r="D66"/>
  <c r="C66"/>
  <c r="F65"/>
  <c r="F64"/>
  <c r="F63"/>
  <c r="F62"/>
  <c r="F61"/>
  <c r="F60"/>
  <c r="F59"/>
  <c r="E58"/>
  <c r="D58"/>
  <c r="C58"/>
  <c r="F57"/>
  <c r="F56"/>
  <c r="F55"/>
  <c r="E54"/>
  <c r="D54"/>
  <c r="C54"/>
  <c r="F53"/>
  <c r="E52"/>
  <c r="D52"/>
  <c r="C52"/>
  <c r="F51"/>
  <c r="F50"/>
  <c r="F48"/>
  <c r="F46"/>
  <c r="C43"/>
  <c r="F37"/>
  <c r="E34"/>
  <c r="F34" s="1"/>
  <c r="D34"/>
  <c r="D33" s="1"/>
  <c r="F31"/>
  <c r="F29"/>
  <c r="F28"/>
  <c r="F27"/>
  <c r="F26"/>
  <c r="F22"/>
  <c r="F21"/>
  <c r="E20"/>
  <c r="D20"/>
  <c r="D10" s="1"/>
  <c r="C20"/>
  <c r="F18"/>
  <c r="F17"/>
  <c r="F16"/>
  <c r="E15"/>
  <c r="F15" s="1"/>
  <c r="D15"/>
  <c r="C15"/>
  <c r="F14"/>
  <c r="F13"/>
  <c r="E13"/>
  <c r="D13"/>
  <c r="C13"/>
  <c r="F12"/>
  <c r="E11"/>
  <c r="D11"/>
  <c r="C11"/>
  <c r="C10" s="1"/>
  <c r="E10" l="1"/>
  <c r="F10" s="1"/>
  <c r="F78"/>
  <c r="F83"/>
  <c r="F92"/>
  <c r="F88"/>
  <c r="F52"/>
  <c r="F54"/>
  <c r="D96"/>
  <c r="F58"/>
  <c r="F11"/>
  <c r="F20"/>
  <c r="F73"/>
  <c r="F94"/>
  <c r="F99"/>
  <c r="E9"/>
  <c r="D9"/>
  <c r="C96"/>
  <c r="D112"/>
  <c r="C112"/>
  <c r="C9"/>
  <c r="E33"/>
  <c r="F103"/>
  <c r="C41"/>
  <c r="E112"/>
  <c r="F66"/>
  <c r="F71"/>
  <c r="E96"/>
  <c r="D97" l="1"/>
  <c r="C97"/>
  <c r="F96"/>
  <c r="F9"/>
  <c r="F33"/>
  <c r="F112"/>
  <c r="E97" l="1"/>
  <c r="F97" s="1"/>
</calcChain>
</file>

<file path=xl/sharedStrings.xml><?xml version="1.0" encoding="utf-8"?>
<sst xmlns="http://schemas.openxmlformats.org/spreadsheetml/2006/main" count="194" uniqueCount="187">
  <si>
    <t xml:space="preserve">Код </t>
  </si>
  <si>
    <t>Наименование доходов</t>
  </si>
  <si>
    <t>проект</t>
  </si>
  <si>
    <t>% роста (снижения) к 2015 году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</si>
  <si>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</si>
  <si>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</si>
  <si>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</si>
  <si>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</si>
  <si>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</si>
  <si>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</si>
  <si>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</si>
  <si>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</si>
  <si>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</si>
  <si>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</si>
  <si>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</si>
  <si>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</si>
  <si>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</si>
  <si>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</si>
  <si>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</si>
  <si>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</si>
  <si>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</si>
  <si>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</si>
  <si>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</si>
  <si>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</si>
  <si>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</si>
  <si>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</si>
  <si>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</si>
  <si>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</si>
  <si>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</si>
  <si>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</si>
  <si>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</si>
  <si>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</si>
  <si>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</si>
  <si>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</si>
  <si>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</si>
  <si>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2 02 01</t>
  </si>
  <si>
    <t>2 02 02</t>
  </si>
  <si>
    <t>Субсидии бюджетам бюджетной системы Российской Федерации (межбюджетные субсидии)</t>
  </si>
  <si>
    <t>2 02 03</t>
  </si>
  <si>
    <t>2 02 04</t>
  </si>
  <si>
    <t>Иные межбюджетные трансферты</t>
  </si>
  <si>
    <t>ВСЕГО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</si>
  <si>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</si>
  <si>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</si>
  <si>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</si>
  <si>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</si>
  <si>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</si>
  <si>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</si>
  <si>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</si>
  <si>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</si>
  <si>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</si>
  <si>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</si>
  <si>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</si>
  <si>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</si>
  <si>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</si>
  <si>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</si>
  <si>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</si>
  <si>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</si>
  <si>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</si>
  <si>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</si>
  <si>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</si>
  <si>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</si>
  <si>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</si>
  <si>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</si>
  <si>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</si>
  <si>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</si>
  <si>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</si>
  <si>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</si>
  <si>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</si>
  <si>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</si>
  <si>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</si>
  <si>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</si>
  <si>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</si>
  <si>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</si>
  <si>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</si>
  <si>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</si>
  <si>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</si>
  <si>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</si>
  <si>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</si>
  <si>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</si>
  <si>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</si>
  <si>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</si>
  <si>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</si>
  <si>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</si>
  <si>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</si>
  <si>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</si>
  <si>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</si>
  <si>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</si>
  <si>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</si>
  <si>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</si>
  <si>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</si>
  <si>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</si>
  <si>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</si>
  <si>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</si>
  <si>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</si>
  <si>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</si>
  <si>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</si>
  <si>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</si>
  <si>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</si>
  <si>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Получение бюджетных кредитов от  других бюджетов бюджетной системы Российской Федерации  в валюте Российской Федерации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</si>
  <si>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</si>
  <si>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</si>
  <si>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</si>
  <si>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</si>
  <si>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</si>
  <si>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</si>
  <si>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</si>
  <si>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</si>
  <si>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</si>
  <si>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</si>
  <si>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</si>
  <si>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</si>
  <si>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</si>
  <si>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</si>
  <si>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</si>
  <si>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</si>
  <si>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</si>
  <si>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2 19 00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</si>
  <si>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</si>
  <si>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</si>
  <si>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</si>
  <si>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</si>
  <si>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</si>
  <si>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</si>
  <si>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</si>
  <si>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</si>
  <si>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</si>
  <si>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</si>
  <si>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</si>
  <si>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</si>
  <si>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</si>
  <si>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</si>
  <si>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</si>
  <si>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</si>
  <si>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</si>
  <si>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</si>
  <si>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</si>
  <si>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</si>
  <si>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</si>
  <si>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</si>
  <si>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</si>
  <si>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</si>
  <si>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</si>
  <si>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</si>
  <si>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</si>
  <si>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</si>
  <si>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</si>
  <si>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</si>
  <si>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</si>
  <si>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</si>
  <si>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</si>
  <si>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</si>
  <si>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</si>
  <si>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</si>
  <si>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0804</t>
  </si>
  <si>
    <t>0900</t>
  </si>
  <si>
    <t>0909</t>
  </si>
  <si>
    <t>Другие вопросы в области физической культуры и спорта</t>
  </si>
  <si>
    <t xml:space="preserve"> РАСХОДЫ</t>
  </si>
  <si>
    <t>ДОХОДЫ</t>
  </si>
  <si>
    <t>(тыс. рублей)</t>
  </si>
  <si>
    <t>ИСТОЧНИКИ ФИНАНСИРОВАНИЯ ДЕФИЦИТА БЮДЖЕТА</t>
  </si>
  <si>
    <t xml:space="preserve">2015 год </t>
  </si>
  <si>
    <t>2014 год</t>
  </si>
  <si>
    <t>2 07 00</t>
  </si>
  <si>
    <t xml:space="preserve"> 2016 год</t>
  </si>
  <si>
    <t>Утверждено решением от 18.12.2014 года  № 85</t>
  </si>
  <si>
    <t>Налоговые доходы</t>
  </si>
  <si>
    <t>Неналоговые доходы</t>
  </si>
  <si>
    <t>Дотации бюджетам субъектов Российской Федерации и муниципальных образований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</si>
  <si>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</si>
  <si>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</si>
  <si>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</si>
  <si>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</si>
  <si>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</si>
  <si>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</si>
  <si>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</si>
  <si>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</si>
  <si>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</si>
  <si>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</si>
  <si>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</si>
  <si>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</si>
  <si>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Налоги на товары (работы, услуги), реализуемые на территории Российской Федерации</t>
  </si>
  <si>
    <t>0107</t>
  </si>
  <si>
    <t>Обеспечение проведения выборов и референдумов</t>
  </si>
  <si>
    <t>ОСНОВНЫЕ ПАРАМЕТРЫ БЮДЖЕТА ГОРОДА ЮГОРСКА НА 2016 год</t>
  </si>
  <si>
    <t xml:space="preserve">Приложение 1 к пояснительной записке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</si>
</sst>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;[Red]\-#,##0.0"/>
  </numFmts>
  <fonts count="6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4" borderId="0" xfId="0" applyFont="1" applyFill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wrapText="1"/>
    </xf>
    <xf numFmtId="0" fontId="2" fillId="2" borderId="4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view="pageBreakPreview" zoomScaleNormal="100" zoomScaleSheetLayoutView="100" workbookViewId="0">
      <pane ySplit="6" topLeftCell="A108" activePane="bottomLeft" state="frozen"/>
      <selection pane="bottomLeft" activeCell="I6" sqref="I6"/>
    </sheetView>
  </sheetViews>
  <sheetFormatPr defaultColWidth="8.88671875" defaultRowHeight="15.75"/>
  <cols>
    <col min="1" max="1" width="6.21875" style="1" customWidth="1"/>
    <col min="2" max="2" width="32.44140625" style="3" customWidth="1"/>
    <col min="3" max="4" width="11.6640625" style="3" customWidth="1"/>
    <col min="5" max="5" width="10.21875" style="3" bestFit="1" customWidth="1"/>
    <col min="6" max="6" width="11" style="3" customWidth="1"/>
    <col min="7" max="16384" width="8.88671875" style="3"/>
  </cols>
  <sheetData>
    <row r="1" spans="1:6">
      <c r="F1" s="12" t="s">
        <v>186</v>
      </c>
    </row>
    <row r="3" spans="1:6">
      <c r="A3" s="48" t="s">
        <v>185</v>
      </c>
      <c r="B3" s="48"/>
      <c r="C3" s="48"/>
      <c r="D3" s="48"/>
      <c r="E3" s="48"/>
      <c r="F3" s="48"/>
    </row>
    <row r="4" spans="1:6">
      <c r="F4" s="12" t="s">
        <v>160</v>
      </c>
    </row>
    <row r="5" spans="1:6" s="1" customFormat="1" ht="15.75" customHeight="1">
      <c r="A5" s="49" t="s">
        <v>0</v>
      </c>
      <c r="B5" s="49" t="s">
        <v>1</v>
      </c>
      <c r="C5" s="44" t="s">
        <v>163</v>
      </c>
      <c r="D5" s="44" t="s">
        <v>162</v>
      </c>
      <c r="E5" s="50" t="s">
        <v>165</v>
      </c>
      <c r="F5" s="50"/>
    </row>
    <row r="6" spans="1:6" s="1" customFormat="1" ht="58.5" customHeight="1">
      <c r="A6" s="49"/>
      <c r="B6" s="49"/>
      <c r="C6" s="43" t="s">
        <v>115</v>
      </c>
      <c r="D6" s="31" t="s">
        <v>166</v>
      </c>
      <c r="E6" s="43" t="s">
        <v>2</v>
      </c>
      <c r="F6" s="43" t="s">
        <v>3</v>
      </c>
    </row>
    <row r="7" spans="1:6" s="1" customFormat="1" ht="18.75" customHeight="1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</row>
    <row r="8" spans="1:6">
      <c r="A8" s="43"/>
      <c r="B8" s="24" t="s">
        <v>159</v>
      </c>
      <c r="C8" s="43"/>
      <c r="D8" s="43"/>
      <c r="E8" s="43"/>
      <c r="F8" s="43"/>
    </row>
    <row r="9" spans="1:6" ht="31.5">
      <c r="A9" s="4" t="s">
        <v>4</v>
      </c>
      <c r="B9" s="13" t="s">
        <v>112</v>
      </c>
      <c r="C9" s="14">
        <f>SUM(C11+C13+C15+C20+C23+C26+C27+C28+C29+C31+C24+C30+C32)</f>
        <v>1038908.5</v>
      </c>
      <c r="D9" s="14">
        <f>SUM(D11+D13+D15+D20+D23+D26+D27+D28+D29+D31)</f>
        <v>923403.4</v>
      </c>
      <c r="E9" s="14">
        <f>SUM(E11+E13+E15+E20+E23+E26+E27+E28+E29+E31)</f>
        <v>987534.5</v>
      </c>
      <c r="F9" s="14">
        <f t="shared" ref="F9:F11" si="0">SUM(E9/D9)*100</f>
        <v>106.94507947447454</v>
      </c>
    </row>
    <row r="10" spans="1:6">
      <c r="A10" s="4"/>
      <c r="B10" s="13" t="s">
        <v>167</v>
      </c>
      <c r="C10" s="14">
        <f>SUM(C11+C13+C15+C20+C23+C24)</f>
        <v>884671.1</v>
      </c>
      <c r="D10" s="14">
        <f t="shared" ref="D10:E10" si="1">SUM(D11+D13+D15+D20+D23+D24)</f>
        <v>848478</v>
      </c>
      <c r="E10" s="14">
        <f t="shared" si="1"/>
        <v>913108.1</v>
      </c>
      <c r="F10" s="14">
        <f t="shared" si="0"/>
        <v>107.61718041009902</v>
      </c>
    </row>
    <row r="11" spans="1:6" s="29" customFormat="1">
      <c r="A11" s="4" t="s">
        <v>5</v>
      </c>
      <c r="B11" s="13" t="s">
        <v>170</v>
      </c>
      <c r="C11" s="14">
        <f>SUM(C12)</f>
        <v>709630.2</v>
      </c>
      <c r="D11" s="14">
        <f>SUM(D12)</f>
        <v>691689.6</v>
      </c>
      <c r="E11" s="14">
        <f>SUM(E12)</f>
        <v>750167.5</v>
      </c>
      <c r="F11" s="14">
        <f t="shared" si="0"/>
        <v>108.45435582665984</v>
      </c>
    </row>
    <row r="12" spans="1:6">
      <c r="A12" s="5" t="s">
        <v>6</v>
      </c>
      <c r="B12" s="15" t="s">
        <v>7</v>
      </c>
      <c r="C12" s="9">
        <v>709630.2</v>
      </c>
      <c r="D12" s="9">
        <v>691689.6</v>
      </c>
      <c r="E12" s="9">
        <v>750167.5</v>
      </c>
      <c r="F12" s="9">
        <f>SUM(E12/D12)*100</f>
        <v>108.45435582665984</v>
      </c>
    </row>
    <row r="13" spans="1:6" s="29" customFormat="1" ht="47.25">
      <c r="A13" s="4" t="s">
        <v>8</v>
      </c>
      <c r="B13" s="13" t="s">
        <v>182</v>
      </c>
      <c r="C13" s="14">
        <f>SUM(C14)</f>
        <v>13802.9</v>
      </c>
      <c r="D13" s="14">
        <f>SUM(D14)</f>
        <v>14697.6</v>
      </c>
      <c r="E13" s="14">
        <f>SUM(E14)</f>
        <v>15104.8</v>
      </c>
      <c r="F13" s="14">
        <f t="shared" ref="F13:F41" si="2">SUM(E13/D13)*100</f>
        <v>102.77052035706508</v>
      </c>
    </row>
    <row r="14" spans="1:6" ht="47.25">
      <c r="A14" s="5" t="s">
        <v>9</v>
      </c>
      <c r="B14" s="15" t="s">
        <v>10</v>
      </c>
      <c r="C14" s="9">
        <v>13802.9</v>
      </c>
      <c r="D14" s="9">
        <v>14697.6</v>
      </c>
      <c r="E14" s="9">
        <v>15104.8</v>
      </c>
      <c r="F14" s="9">
        <f t="shared" si="2"/>
        <v>102.77052035706508</v>
      </c>
    </row>
    <row r="15" spans="1:6" s="29" customFormat="1">
      <c r="A15" s="4" t="s">
        <v>11</v>
      </c>
      <c r="B15" s="45" t="s">
        <v>171</v>
      </c>
      <c r="C15" s="14">
        <f>SUM(C16:C19)</f>
        <v>97563.5</v>
      </c>
      <c r="D15" s="14">
        <f>SUM(D16:D19)</f>
        <v>92887.4</v>
      </c>
      <c r="E15" s="14">
        <f>SUM(E16:E19)</f>
        <v>95451.199999999997</v>
      </c>
      <c r="F15" s="14">
        <f t="shared" si="2"/>
        <v>102.76011601142889</v>
      </c>
    </row>
    <row r="16" spans="1:6" ht="34.5" customHeight="1">
      <c r="A16" s="5" t="s">
        <v>12</v>
      </c>
      <c r="B16" s="16" t="s">
        <v>13</v>
      </c>
      <c r="C16" s="9">
        <v>57053.3</v>
      </c>
      <c r="D16" s="9">
        <v>54772.4</v>
      </c>
      <c r="E16" s="9">
        <v>56186.400000000001</v>
      </c>
      <c r="F16" s="9">
        <f t="shared" si="2"/>
        <v>102.58159218876661</v>
      </c>
    </row>
    <row r="17" spans="1:6" ht="31.5">
      <c r="A17" s="5" t="s">
        <v>14</v>
      </c>
      <c r="B17" s="16" t="s">
        <v>15</v>
      </c>
      <c r="C17" s="9">
        <v>38718.199999999997</v>
      </c>
      <c r="D17" s="9">
        <v>36400</v>
      </c>
      <c r="E17" s="9">
        <v>36400</v>
      </c>
      <c r="F17" s="9">
        <f t="shared" si="2"/>
        <v>100</v>
      </c>
    </row>
    <row r="18" spans="1:6">
      <c r="A18" s="5" t="s">
        <v>16</v>
      </c>
      <c r="B18" s="16" t="s">
        <v>17</v>
      </c>
      <c r="C18" s="9">
        <v>672.8</v>
      </c>
      <c r="D18" s="9">
        <v>735</v>
      </c>
      <c r="E18" s="9">
        <v>377</v>
      </c>
      <c r="F18" s="9">
        <f t="shared" si="2"/>
        <v>51.292517006802719</v>
      </c>
    </row>
    <row r="19" spans="1:6" ht="34.5" customHeight="1">
      <c r="A19" s="5" t="s">
        <v>18</v>
      </c>
      <c r="B19" s="16" t="s">
        <v>19</v>
      </c>
      <c r="C19" s="9">
        <v>1119.2</v>
      </c>
      <c r="D19" s="9">
        <v>980</v>
      </c>
      <c r="E19" s="9">
        <v>2487.8000000000002</v>
      </c>
      <c r="F19" s="9">
        <f t="shared" si="2"/>
        <v>253.85714285714286</v>
      </c>
    </row>
    <row r="20" spans="1:6" s="29" customFormat="1">
      <c r="A20" s="4" t="s">
        <v>20</v>
      </c>
      <c r="B20" s="32" t="s">
        <v>172</v>
      </c>
      <c r="C20" s="14">
        <f>SUM(C21:C22)</f>
        <v>57785</v>
      </c>
      <c r="D20" s="14">
        <f>SUM(D21:D22)</f>
        <v>46631</v>
      </c>
      <c r="E20" s="14">
        <f>SUM(E21:E22)</f>
        <v>47824</v>
      </c>
      <c r="F20" s="14">
        <f t="shared" si="2"/>
        <v>102.55838390770089</v>
      </c>
    </row>
    <row r="21" spans="1:6">
      <c r="A21" s="5" t="s">
        <v>21</v>
      </c>
      <c r="B21" s="15" t="s">
        <v>22</v>
      </c>
      <c r="C21" s="9">
        <v>15427.8</v>
      </c>
      <c r="D21" s="9">
        <v>11929</v>
      </c>
      <c r="E21" s="9">
        <v>13122</v>
      </c>
      <c r="F21" s="9">
        <f t="shared" si="2"/>
        <v>110.00083829323498</v>
      </c>
    </row>
    <row r="22" spans="1:6">
      <c r="A22" s="5" t="s">
        <v>23</v>
      </c>
      <c r="B22" s="15" t="s">
        <v>24</v>
      </c>
      <c r="C22" s="9">
        <v>42357.2</v>
      </c>
      <c r="D22" s="9">
        <v>34702</v>
      </c>
      <c r="E22" s="9">
        <v>34702</v>
      </c>
      <c r="F22" s="9">
        <f t="shared" si="2"/>
        <v>100</v>
      </c>
    </row>
    <row r="23" spans="1:6" s="29" customFormat="1">
      <c r="A23" s="4" t="s">
        <v>25</v>
      </c>
      <c r="B23" s="13" t="s">
        <v>173</v>
      </c>
      <c r="C23" s="14">
        <v>5886.6</v>
      </c>
      <c r="D23" s="14">
        <v>2572.4</v>
      </c>
      <c r="E23" s="14">
        <v>4560.6000000000004</v>
      </c>
      <c r="F23" s="9">
        <f t="shared" si="2"/>
        <v>177.28969056134349</v>
      </c>
    </row>
    <row r="24" spans="1:6" s="29" customFormat="1" ht="43.5" customHeight="1">
      <c r="A24" s="4" t="s">
        <v>116</v>
      </c>
      <c r="B24" s="28" t="s">
        <v>174</v>
      </c>
      <c r="C24" s="14">
        <v>2.9</v>
      </c>
      <c r="D24" s="14"/>
      <c r="E24" s="14"/>
      <c r="F24" s="14"/>
    </row>
    <row r="25" spans="1:6" s="29" customFormat="1">
      <c r="A25" s="4"/>
      <c r="B25" s="28" t="s">
        <v>168</v>
      </c>
      <c r="C25" s="14">
        <f>SUM(C26+C27+C28+C29+C31)</f>
        <v>154237.4</v>
      </c>
      <c r="D25" s="14">
        <f>SUM(D26+D27+D28+D29+D31)</f>
        <v>74925.399999999994</v>
      </c>
      <c r="E25" s="14">
        <f>SUM(E26+E27+E28+E29+E31)</f>
        <v>74426.399999999994</v>
      </c>
      <c r="F25" s="14">
        <f t="shared" si="2"/>
        <v>99.334004222867009</v>
      </c>
    </row>
    <row r="26" spans="1:6" s="29" customFormat="1" ht="46.5" customHeight="1">
      <c r="A26" s="30" t="s">
        <v>26</v>
      </c>
      <c r="B26" s="33" t="s">
        <v>175</v>
      </c>
      <c r="C26" s="34">
        <v>79573.899999999994</v>
      </c>
      <c r="D26" s="14">
        <v>55700</v>
      </c>
      <c r="E26" s="14">
        <v>54397.9</v>
      </c>
      <c r="F26" s="14">
        <f t="shared" si="2"/>
        <v>97.662298025134646</v>
      </c>
    </row>
    <row r="27" spans="1:6" s="29" customFormat="1" ht="34.5" customHeight="1">
      <c r="A27" s="30" t="s">
        <v>27</v>
      </c>
      <c r="B27" s="35" t="s">
        <v>176</v>
      </c>
      <c r="C27" s="34">
        <v>2564</v>
      </c>
      <c r="D27" s="14">
        <v>2804.4</v>
      </c>
      <c r="E27" s="14">
        <v>964</v>
      </c>
      <c r="F27" s="14">
        <f t="shared" si="2"/>
        <v>34.374554271858507</v>
      </c>
    </row>
    <row r="28" spans="1:6" s="29" customFormat="1" ht="30.75" customHeight="1">
      <c r="A28" s="30" t="s">
        <v>28</v>
      </c>
      <c r="B28" s="35" t="s">
        <v>177</v>
      </c>
      <c r="C28" s="34">
        <v>2101.9</v>
      </c>
      <c r="D28" s="14">
        <v>250</v>
      </c>
      <c r="E28" s="14">
        <v>250</v>
      </c>
      <c r="F28" s="14">
        <f t="shared" si="2"/>
        <v>100</v>
      </c>
    </row>
    <row r="29" spans="1:6" s="29" customFormat="1" ht="31.5">
      <c r="A29" s="30" t="s">
        <v>29</v>
      </c>
      <c r="B29" s="35" t="s">
        <v>178</v>
      </c>
      <c r="C29" s="34">
        <v>62932</v>
      </c>
      <c r="D29" s="14">
        <v>12550</v>
      </c>
      <c r="E29" s="14">
        <v>15150</v>
      </c>
      <c r="F29" s="14">
        <f t="shared" si="2"/>
        <v>120.7171314741036</v>
      </c>
    </row>
    <row r="30" spans="1:6" s="29" customFormat="1" ht="15.75" hidden="1" customHeight="1">
      <c r="A30" s="4"/>
      <c r="B30" s="36"/>
      <c r="C30" s="14"/>
      <c r="D30" s="14"/>
      <c r="E30" s="14"/>
      <c r="F30" s="14"/>
    </row>
    <row r="31" spans="1:6" s="29" customFormat="1" ht="20.25" customHeight="1">
      <c r="A31" s="4" t="s">
        <v>30</v>
      </c>
      <c r="B31" s="32" t="s">
        <v>179</v>
      </c>
      <c r="C31" s="14">
        <v>7065.6</v>
      </c>
      <c r="D31" s="14">
        <v>3621</v>
      </c>
      <c r="E31" s="14">
        <v>3664.5</v>
      </c>
      <c r="F31" s="14">
        <f t="shared" si="2"/>
        <v>101.2013256006628</v>
      </c>
    </row>
    <row r="32" spans="1:6">
      <c r="A32" s="5"/>
      <c r="B32" s="16"/>
      <c r="C32" s="9"/>
      <c r="D32" s="9"/>
      <c r="E32" s="9"/>
      <c r="F32" s="9"/>
    </row>
    <row r="33" spans="1:6" ht="32.25" customHeight="1">
      <c r="A33" s="4" t="s">
        <v>31</v>
      </c>
      <c r="B33" s="24" t="s">
        <v>32</v>
      </c>
      <c r="C33" s="14">
        <f>SUM(C34+C40+C39)</f>
        <v>2156853.0999999996</v>
      </c>
      <c r="D33" s="14">
        <f>SUM(D34)</f>
        <v>1465016.7000000002</v>
      </c>
      <c r="E33" s="14">
        <f>SUM(E34)</f>
        <v>1696710.8</v>
      </c>
      <c r="F33" s="14">
        <f t="shared" si="2"/>
        <v>115.81511664679316</v>
      </c>
    </row>
    <row r="34" spans="1:6" ht="47.25">
      <c r="A34" s="5" t="s">
        <v>33</v>
      </c>
      <c r="B34" s="17" t="s">
        <v>34</v>
      </c>
      <c r="C34" s="9">
        <f>SUM(C35+C36+C37+C38)</f>
        <v>2160004.4</v>
      </c>
      <c r="D34" s="9">
        <f>SUM(D35:D38)</f>
        <v>1465016.7000000002</v>
      </c>
      <c r="E34" s="9">
        <f>SUM(E35:E38)</f>
        <v>1696710.8</v>
      </c>
      <c r="F34" s="9">
        <f t="shared" si="2"/>
        <v>115.81511664679316</v>
      </c>
    </row>
    <row r="35" spans="1:6" ht="47.25">
      <c r="A35" s="5" t="s">
        <v>35</v>
      </c>
      <c r="B35" s="17" t="s">
        <v>169</v>
      </c>
      <c r="C35" s="9">
        <v>299648.2</v>
      </c>
      <c r="D35" s="9">
        <v>0</v>
      </c>
      <c r="E35" s="9">
        <v>153929.70000000001</v>
      </c>
      <c r="F35" s="9"/>
    </row>
    <row r="36" spans="1:6" ht="47.25">
      <c r="A36" s="5" t="s">
        <v>36</v>
      </c>
      <c r="B36" s="16" t="s">
        <v>37</v>
      </c>
      <c r="C36" s="9">
        <v>769831.2</v>
      </c>
      <c r="D36" s="9">
        <v>208870.8</v>
      </c>
      <c r="E36" s="9">
        <v>439723.9</v>
      </c>
      <c r="F36" s="9">
        <f t="shared" si="2"/>
        <v>210.52435285353437</v>
      </c>
    </row>
    <row r="37" spans="1:6" ht="50.25" customHeight="1">
      <c r="A37" s="5" t="s">
        <v>38</v>
      </c>
      <c r="B37" s="15" t="s">
        <v>111</v>
      </c>
      <c r="C37" s="9">
        <v>1082640.6000000001</v>
      </c>
      <c r="D37" s="9">
        <v>1256136.1000000001</v>
      </c>
      <c r="E37" s="9">
        <v>1102846.5</v>
      </c>
      <c r="F37" s="9">
        <f t="shared" si="2"/>
        <v>87.796736356832668</v>
      </c>
    </row>
    <row r="38" spans="1:6">
      <c r="A38" s="5" t="s">
        <v>39</v>
      </c>
      <c r="B38" s="16" t="s">
        <v>40</v>
      </c>
      <c r="C38" s="9">
        <v>7884.4</v>
      </c>
      <c r="D38" s="9">
        <v>9.8000000000000007</v>
      </c>
      <c r="E38" s="9">
        <v>210.7</v>
      </c>
      <c r="F38" s="9">
        <f t="shared" si="2"/>
        <v>2149.9999999999995</v>
      </c>
    </row>
    <row r="39" spans="1:6">
      <c r="A39" s="5" t="s">
        <v>164</v>
      </c>
      <c r="B39" s="27" t="s">
        <v>180</v>
      </c>
      <c r="C39" s="9">
        <v>2437.4</v>
      </c>
      <c r="D39" s="9"/>
      <c r="E39" s="9"/>
      <c r="F39" s="9"/>
    </row>
    <row r="40" spans="1:6" ht="45">
      <c r="A40" s="5" t="s">
        <v>117</v>
      </c>
      <c r="B40" s="27" t="s">
        <v>181</v>
      </c>
      <c r="C40" s="9">
        <v>-5588.7</v>
      </c>
      <c r="D40" s="9"/>
      <c r="E40" s="9"/>
      <c r="F40" s="9"/>
    </row>
    <row r="41" spans="1:6">
      <c r="A41" s="5"/>
      <c r="B41" s="13" t="s">
        <v>41</v>
      </c>
      <c r="C41" s="14">
        <f>SUM(C33+C9)</f>
        <v>3195761.5999999996</v>
      </c>
      <c r="D41" s="14">
        <f>SUM(D33+D9)</f>
        <v>2388420.1</v>
      </c>
      <c r="E41" s="14">
        <f>SUM(E33+E9)</f>
        <v>2684245.2999999998</v>
      </c>
      <c r="F41" s="14">
        <f t="shared" si="2"/>
        <v>112.38581102210618</v>
      </c>
    </row>
    <row r="42" spans="1:6">
      <c r="A42" s="5"/>
      <c r="B42" s="23" t="s">
        <v>158</v>
      </c>
      <c r="C42" s="9"/>
      <c r="D42" s="9"/>
      <c r="E42" s="9"/>
      <c r="F42" s="9"/>
    </row>
    <row r="43" spans="1:6" ht="31.5">
      <c r="A43" s="6" t="s">
        <v>118</v>
      </c>
      <c r="B43" s="18" t="s">
        <v>42</v>
      </c>
      <c r="C43" s="19">
        <f>SUM(C44:C51)</f>
        <v>291424.7</v>
      </c>
      <c r="D43" s="19">
        <f>SUM(D44:D51)</f>
        <v>264899.09999999998</v>
      </c>
      <c r="E43" s="19">
        <f>SUM(E44:E51)</f>
        <v>285618.5</v>
      </c>
      <c r="F43" s="14">
        <f>E43/D43*100</f>
        <v>107.82161962800177</v>
      </c>
    </row>
    <row r="44" spans="1:6" ht="65.25" customHeight="1">
      <c r="A44" s="20" t="s">
        <v>119</v>
      </c>
      <c r="B44" s="7" t="s">
        <v>43</v>
      </c>
      <c r="C44" s="8">
        <v>4137.3999999999996</v>
      </c>
      <c r="D44" s="2">
        <v>3830</v>
      </c>
      <c r="E44" s="2">
        <v>4050</v>
      </c>
      <c r="F44" s="9">
        <f t="shared" ref="F44:F96" si="3">E44/D44*100</f>
        <v>105.74412532637076</v>
      </c>
    </row>
    <row r="45" spans="1:6" ht="78.75">
      <c r="A45" s="20" t="s">
        <v>120</v>
      </c>
      <c r="B45" s="7" t="s">
        <v>44</v>
      </c>
      <c r="C45" s="8">
        <v>16229.6</v>
      </c>
      <c r="D45" s="2">
        <v>17458</v>
      </c>
      <c r="E45" s="2">
        <v>18225</v>
      </c>
      <c r="F45" s="9">
        <f t="shared" si="3"/>
        <v>104.39340130599153</v>
      </c>
    </row>
    <row r="46" spans="1:6" ht="94.5">
      <c r="A46" s="20" t="s">
        <v>121</v>
      </c>
      <c r="B46" s="7" t="s">
        <v>45</v>
      </c>
      <c r="C46" s="8">
        <v>92322.8</v>
      </c>
      <c r="D46" s="2">
        <v>90916.5</v>
      </c>
      <c r="E46" s="2">
        <v>96470</v>
      </c>
      <c r="F46" s="9">
        <f t="shared" si="3"/>
        <v>106.10835216929819</v>
      </c>
    </row>
    <row r="47" spans="1:6">
      <c r="A47" s="20" t="s">
        <v>122</v>
      </c>
      <c r="B47" s="7" t="s">
        <v>46</v>
      </c>
      <c r="C47" s="8">
        <v>33.9</v>
      </c>
      <c r="D47" s="8">
        <v>0</v>
      </c>
      <c r="E47" s="8">
        <v>233.6</v>
      </c>
      <c r="F47" s="9"/>
    </row>
    <row r="48" spans="1:6" ht="63">
      <c r="A48" s="20" t="s">
        <v>123</v>
      </c>
      <c r="B48" s="7" t="s">
        <v>47</v>
      </c>
      <c r="C48" s="8">
        <v>36553.300000000003</v>
      </c>
      <c r="D48" s="2">
        <v>33416</v>
      </c>
      <c r="E48" s="2">
        <v>36040</v>
      </c>
      <c r="F48" s="9">
        <f t="shared" si="3"/>
        <v>107.8525257361743</v>
      </c>
    </row>
    <row r="49" spans="1:6" ht="31.5">
      <c r="A49" s="20" t="s">
        <v>183</v>
      </c>
      <c r="B49" s="7" t="s">
        <v>184</v>
      </c>
      <c r="C49" s="8">
        <v>0</v>
      </c>
      <c r="D49" s="2">
        <v>0</v>
      </c>
      <c r="E49" s="2">
        <v>2000</v>
      </c>
      <c r="F49" s="9"/>
    </row>
    <row r="50" spans="1:6">
      <c r="A50" s="20" t="s">
        <v>124</v>
      </c>
      <c r="B50" s="7" t="s">
        <v>48</v>
      </c>
      <c r="C50" s="8">
        <v>0</v>
      </c>
      <c r="D50" s="2">
        <v>1000</v>
      </c>
      <c r="E50" s="2">
        <v>1000</v>
      </c>
      <c r="F50" s="9">
        <f t="shared" si="3"/>
        <v>100</v>
      </c>
    </row>
    <row r="51" spans="1:6">
      <c r="A51" s="20" t="s">
        <v>125</v>
      </c>
      <c r="B51" s="7" t="s">
        <v>49</v>
      </c>
      <c r="C51" s="8">
        <v>142147.70000000001</v>
      </c>
      <c r="D51" s="2">
        <v>118278.6</v>
      </c>
      <c r="E51" s="2">
        <v>127599.9</v>
      </c>
      <c r="F51" s="9">
        <f t="shared" si="3"/>
        <v>107.88080007710607</v>
      </c>
    </row>
    <row r="52" spans="1:6">
      <c r="A52" s="6" t="s">
        <v>126</v>
      </c>
      <c r="B52" s="18" t="s">
        <v>50</v>
      </c>
      <c r="C52" s="19">
        <f>SUM(C53)</f>
        <v>5898.1</v>
      </c>
      <c r="D52" s="19">
        <f>SUM(D53)</f>
        <v>3528</v>
      </c>
      <c r="E52" s="19">
        <f>SUM(E53)</f>
        <v>3200</v>
      </c>
      <c r="F52" s="14">
        <f t="shared" si="3"/>
        <v>90.702947845804999</v>
      </c>
    </row>
    <row r="53" spans="1:6" ht="31.5">
      <c r="A53" s="20" t="s">
        <v>127</v>
      </c>
      <c r="B53" s="7" t="s">
        <v>51</v>
      </c>
      <c r="C53" s="8">
        <v>5898.1</v>
      </c>
      <c r="D53" s="2">
        <v>3528</v>
      </c>
      <c r="E53" s="2">
        <v>3200</v>
      </c>
      <c r="F53" s="9">
        <f t="shared" si="3"/>
        <v>90.702947845804999</v>
      </c>
    </row>
    <row r="54" spans="1:6" ht="47.25">
      <c r="A54" s="6" t="s">
        <v>128</v>
      </c>
      <c r="B54" s="18" t="s">
        <v>52</v>
      </c>
      <c r="C54" s="19">
        <f>SUM(C55:C57)</f>
        <v>12085.1</v>
      </c>
      <c r="D54" s="19">
        <f>SUM(D55:D57)</f>
        <v>5678.2000000000007</v>
      </c>
      <c r="E54" s="19">
        <f>SUM(E55:E57)</f>
        <v>5539.4000000000005</v>
      </c>
      <c r="F54" s="14">
        <f t="shared" si="3"/>
        <v>97.555563382762145</v>
      </c>
    </row>
    <row r="55" spans="1:6">
      <c r="A55" s="20" t="s">
        <v>129</v>
      </c>
      <c r="B55" s="7" t="s">
        <v>53</v>
      </c>
      <c r="C55" s="8">
        <v>4570.7</v>
      </c>
      <c r="D55" s="2">
        <v>5080.6000000000004</v>
      </c>
      <c r="E55" s="2">
        <v>4361.6000000000004</v>
      </c>
      <c r="F55" s="9">
        <f t="shared" si="3"/>
        <v>85.848128173837736</v>
      </c>
    </row>
    <row r="56" spans="1:6" ht="63">
      <c r="A56" s="20" t="s">
        <v>130</v>
      </c>
      <c r="B56" s="7" t="s">
        <v>54</v>
      </c>
      <c r="C56" s="8">
        <v>3722.3</v>
      </c>
      <c r="D56" s="2">
        <v>471</v>
      </c>
      <c r="E56" s="2">
        <v>60</v>
      </c>
      <c r="F56" s="9">
        <f t="shared" si="3"/>
        <v>12.738853503184714</v>
      </c>
    </row>
    <row r="57" spans="1:6" ht="47.25">
      <c r="A57" s="20" t="s">
        <v>131</v>
      </c>
      <c r="B57" s="7" t="s">
        <v>55</v>
      </c>
      <c r="C57" s="8">
        <v>3792.1</v>
      </c>
      <c r="D57" s="2">
        <v>126.6</v>
      </c>
      <c r="E57" s="2">
        <v>1117.8</v>
      </c>
      <c r="F57" s="9">
        <f t="shared" si="3"/>
        <v>882.93838862559232</v>
      </c>
    </row>
    <row r="58" spans="1:6">
      <c r="A58" s="6" t="s">
        <v>132</v>
      </c>
      <c r="B58" s="18" t="s">
        <v>56</v>
      </c>
      <c r="C58" s="19">
        <f>SUM(C59:C65)</f>
        <v>438843.6</v>
      </c>
      <c r="D58" s="19">
        <f>SUM(D59:D65)</f>
        <v>324248.40000000002</v>
      </c>
      <c r="E58" s="19">
        <f>SUM(E59:E65)</f>
        <v>298743.59999999992</v>
      </c>
      <c r="F58" s="14">
        <f t="shared" si="3"/>
        <v>92.13417861121286</v>
      </c>
    </row>
    <row r="59" spans="1:6">
      <c r="A59" s="20" t="s">
        <v>133</v>
      </c>
      <c r="B59" s="7" t="s">
        <v>57</v>
      </c>
      <c r="C59" s="8">
        <v>1459.3</v>
      </c>
      <c r="D59" s="2">
        <v>1430</v>
      </c>
      <c r="E59" s="2">
        <v>2027.4</v>
      </c>
      <c r="F59" s="9">
        <f t="shared" si="3"/>
        <v>141.77622377622379</v>
      </c>
    </row>
    <row r="60" spans="1:6">
      <c r="A60" s="20" t="s">
        <v>134</v>
      </c>
      <c r="B60" s="7" t="s">
        <v>58</v>
      </c>
      <c r="C60" s="8">
        <v>120649.2</v>
      </c>
      <c r="D60" s="2">
        <v>133327.5</v>
      </c>
      <c r="E60" s="2">
        <v>84347</v>
      </c>
      <c r="F60" s="9">
        <f t="shared" si="3"/>
        <v>63.263017757026873</v>
      </c>
    </row>
    <row r="61" spans="1:6">
      <c r="A61" s="20" t="s">
        <v>135</v>
      </c>
      <c r="B61" s="7" t="s">
        <v>59</v>
      </c>
      <c r="C61" s="8">
        <v>13833.9</v>
      </c>
      <c r="D61" s="2">
        <v>27039.7</v>
      </c>
      <c r="E61" s="2">
        <v>27500</v>
      </c>
      <c r="F61" s="9">
        <f t="shared" si="3"/>
        <v>101.70231178600353</v>
      </c>
    </row>
    <row r="62" spans="1:6">
      <c r="A62" s="20" t="s">
        <v>136</v>
      </c>
      <c r="B62" s="7" t="s">
        <v>60</v>
      </c>
      <c r="C62" s="8">
        <v>17800.599999999999</v>
      </c>
      <c r="D62" s="2">
        <v>16921</v>
      </c>
      <c r="E62" s="2">
        <v>15000</v>
      </c>
      <c r="F62" s="9">
        <f t="shared" si="3"/>
        <v>88.647243070740501</v>
      </c>
    </row>
    <row r="63" spans="1:6">
      <c r="A63" s="20" t="s">
        <v>137</v>
      </c>
      <c r="B63" s="7" t="s">
        <v>61</v>
      </c>
      <c r="C63" s="8">
        <v>212392.1</v>
      </c>
      <c r="D63" s="2">
        <v>112628.7</v>
      </c>
      <c r="E63" s="2">
        <v>135313.79999999999</v>
      </c>
      <c r="F63" s="9">
        <f t="shared" si="3"/>
        <v>120.14149146709497</v>
      </c>
    </row>
    <row r="64" spans="1:6">
      <c r="A64" s="20" t="s">
        <v>138</v>
      </c>
      <c r="B64" s="7" t="s">
        <v>62</v>
      </c>
      <c r="C64" s="8">
        <v>33756.800000000003</v>
      </c>
      <c r="D64" s="2">
        <v>29297.9</v>
      </c>
      <c r="E64" s="2">
        <v>16068.8</v>
      </c>
      <c r="F64" s="9">
        <f t="shared" si="3"/>
        <v>54.846251779137745</v>
      </c>
    </row>
    <row r="65" spans="1:6" ht="31.5">
      <c r="A65" s="20" t="s">
        <v>139</v>
      </c>
      <c r="B65" s="7" t="s">
        <v>63</v>
      </c>
      <c r="C65" s="8">
        <v>38951.699999999997</v>
      </c>
      <c r="D65" s="2">
        <v>3603.6</v>
      </c>
      <c r="E65" s="2">
        <v>18486.599999999999</v>
      </c>
      <c r="F65" s="9">
        <f t="shared" si="3"/>
        <v>513.00366300366295</v>
      </c>
    </row>
    <row r="66" spans="1:6" ht="31.5">
      <c r="A66" s="6" t="s">
        <v>140</v>
      </c>
      <c r="B66" s="18" t="s">
        <v>64</v>
      </c>
      <c r="C66" s="19">
        <f>SUM(C67:C70)</f>
        <v>939356.2</v>
      </c>
      <c r="D66" s="19">
        <f>SUM(D67:D70)</f>
        <v>259524.7</v>
      </c>
      <c r="E66" s="19">
        <f>SUM(E67:E70)</f>
        <v>241182</v>
      </c>
      <c r="F66" s="14">
        <f t="shared" si="3"/>
        <v>92.932194893202833</v>
      </c>
    </row>
    <row r="67" spans="1:6">
      <c r="A67" s="20" t="s">
        <v>141</v>
      </c>
      <c r="B67" s="7" t="s">
        <v>65</v>
      </c>
      <c r="C67" s="8">
        <v>549848</v>
      </c>
      <c r="D67" s="2">
        <v>79364.2</v>
      </c>
      <c r="E67" s="2">
        <v>30143.4</v>
      </c>
      <c r="F67" s="9">
        <f t="shared" si="3"/>
        <v>37.981104830641527</v>
      </c>
    </row>
    <row r="68" spans="1:6">
      <c r="A68" s="20" t="s">
        <v>142</v>
      </c>
      <c r="B68" s="7" t="s">
        <v>66</v>
      </c>
      <c r="C68" s="8">
        <v>255674.1</v>
      </c>
      <c r="D68" s="2">
        <v>87369.5</v>
      </c>
      <c r="E68" s="2">
        <v>87665.2</v>
      </c>
      <c r="F68" s="9">
        <f t="shared" si="3"/>
        <v>100.33844762760459</v>
      </c>
    </row>
    <row r="69" spans="1:6">
      <c r="A69" s="20" t="s">
        <v>143</v>
      </c>
      <c r="B69" s="7" t="s">
        <v>67</v>
      </c>
      <c r="C69" s="8">
        <v>101003.1</v>
      </c>
      <c r="D69" s="2">
        <v>62104</v>
      </c>
      <c r="E69" s="2">
        <v>90397</v>
      </c>
      <c r="F69" s="9">
        <f t="shared" si="3"/>
        <v>145.55745201597321</v>
      </c>
    </row>
    <row r="70" spans="1:6" ht="31.5">
      <c r="A70" s="20" t="s">
        <v>144</v>
      </c>
      <c r="B70" s="7" t="s">
        <v>68</v>
      </c>
      <c r="C70" s="8">
        <v>32831</v>
      </c>
      <c r="D70" s="2">
        <v>30687</v>
      </c>
      <c r="E70" s="2">
        <v>32976.400000000001</v>
      </c>
      <c r="F70" s="9">
        <f t="shared" si="3"/>
        <v>107.46048815459315</v>
      </c>
    </row>
    <row r="71" spans="1:6">
      <c r="A71" s="6" t="s">
        <v>145</v>
      </c>
      <c r="B71" s="18" t="s">
        <v>69</v>
      </c>
      <c r="C71" s="19">
        <f>SUM(C72)</f>
        <v>238</v>
      </c>
      <c r="D71" s="19">
        <f>SUM(D72)</f>
        <v>200</v>
      </c>
      <c r="E71" s="19">
        <f>SUM(E72)</f>
        <v>200</v>
      </c>
      <c r="F71" s="14">
        <f t="shared" si="3"/>
        <v>100</v>
      </c>
    </row>
    <row r="72" spans="1:6" ht="31.5">
      <c r="A72" s="20" t="s">
        <v>146</v>
      </c>
      <c r="B72" s="7" t="s">
        <v>70</v>
      </c>
      <c r="C72" s="8">
        <v>238</v>
      </c>
      <c r="D72" s="2">
        <v>200</v>
      </c>
      <c r="E72" s="2">
        <v>200</v>
      </c>
      <c r="F72" s="9">
        <f t="shared" si="3"/>
        <v>100</v>
      </c>
    </row>
    <row r="73" spans="1:6">
      <c r="A73" s="6" t="s">
        <v>147</v>
      </c>
      <c r="B73" s="18" t="s">
        <v>71</v>
      </c>
      <c r="C73" s="19">
        <f>SUM(C74:C77)</f>
        <v>1253738.3</v>
      </c>
      <c r="D73" s="19">
        <f>SUM(D74:D77)</f>
        <v>1350567.8</v>
      </c>
      <c r="E73" s="19">
        <f>SUM(E74:E77)</f>
        <v>1383044</v>
      </c>
      <c r="F73" s="14">
        <f t="shared" si="3"/>
        <v>102.40463307358579</v>
      </c>
    </row>
    <row r="74" spans="1:6">
      <c r="A74" s="20" t="s">
        <v>148</v>
      </c>
      <c r="B74" s="7" t="s">
        <v>72</v>
      </c>
      <c r="C74" s="8">
        <v>187900.1</v>
      </c>
      <c r="D74" s="2">
        <v>232916.1</v>
      </c>
      <c r="E74" s="2">
        <v>267725.3</v>
      </c>
      <c r="F74" s="9">
        <f t="shared" si="3"/>
        <v>114.94495228110036</v>
      </c>
    </row>
    <row r="75" spans="1:6">
      <c r="A75" s="20" t="s">
        <v>149</v>
      </c>
      <c r="B75" s="7" t="s">
        <v>73</v>
      </c>
      <c r="C75" s="8">
        <v>924674</v>
      </c>
      <c r="D75" s="2">
        <v>986099.4</v>
      </c>
      <c r="E75" s="2">
        <v>987056.4</v>
      </c>
      <c r="F75" s="9">
        <f t="shared" si="3"/>
        <v>100.09704903988381</v>
      </c>
    </row>
    <row r="76" spans="1:6" ht="31.5">
      <c r="A76" s="20" t="s">
        <v>150</v>
      </c>
      <c r="B76" s="7" t="s">
        <v>74</v>
      </c>
      <c r="C76" s="8">
        <v>60214.9</v>
      </c>
      <c r="D76" s="2">
        <v>50406.5</v>
      </c>
      <c r="E76" s="2">
        <v>53407.1</v>
      </c>
      <c r="F76" s="9">
        <f t="shared" si="3"/>
        <v>105.95280370587126</v>
      </c>
    </row>
    <row r="77" spans="1:6">
      <c r="A77" s="20" t="s">
        <v>151</v>
      </c>
      <c r="B77" s="7" t="s">
        <v>75</v>
      </c>
      <c r="C77" s="8">
        <v>80949.3</v>
      </c>
      <c r="D77" s="2">
        <v>81145.8</v>
      </c>
      <c r="E77" s="2">
        <v>74855.199999999997</v>
      </c>
      <c r="F77" s="9">
        <f t="shared" si="3"/>
        <v>92.247781154415875</v>
      </c>
    </row>
    <row r="78" spans="1:6">
      <c r="A78" s="6" t="s">
        <v>152</v>
      </c>
      <c r="B78" s="18" t="s">
        <v>76</v>
      </c>
      <c r="C78" s="19">
        <f>SUM(C79:C80)</f>
        <v>145430.29999999999</v>
      </c>
      <c r="D78" s="19">
        <f>SUM(D79:D80)</f>
        <v>129877.7</v>
      </c>
      <c r="E78" s="19">
        <f>SUM(E79:E80)</f>
        <v>126619.6</v>
      </c>
      <c r="F78" s="14">
        <f t="shared" si="3"/>
        <v>97.491409225756243</v>
      </c>
    </row>
    <row r="79" spans="1:6">
      <c r="A79" s="20" t="s">
        <v>153</v>
      </c>
      <c r="B79" s="7" t="s">
        <v>77</v>
      </c>
      <c r="C79" s="8">
        <v>139082.29999999999</v>
      </c>
      <c r="D79" s="2">
        <v>123436.7</v>
      </c>
      <c r="E79" s="2">
        <v>119845.6</v>
      </c>
      <c r="F79" s="9">
        <f t="shared" si="3"/>
        <v>97.090735575400188</v>
      </c>
    </row>
    <row r="80" spans="1:6" ht="31.5">
      <c r="A80" s="20" t="s">
        <v>154</v>
      </c>
      <c r="B80" s="7" t="s">
        <v>78</v>
      </c>
      <c r="C80" s="8">
        <v>6348</v>
      </c>
      <c r="D80" s="2">
        <v>6441</v>
      </c>
      <c r="E80" s="2">
        <v>6774</v>
      </c>
      <c r="F80" s="9">
        <f t="shared" si="3"/>
        <v>105.17000465766186</v>
      </c>
    </row>
    <row r="81" spans="1:6">
      <c r="A81" s="6" t="s">
        <v>155</v>
      </c>
      <c r="B81" s="18" t="s">
        <v>79</v>
      </c>
      <c r="C81" s="19">
        <f>SUM(C82:C82)</f>
        <v>68.400000000000006</v>
      </c>
      <c r="D81" s="19">
        <f>SUM(D82:D82)</f>
        <v>0</v>
      </c>
      <c r="E81" s="19">
        <f>SUM(E82:E82)</f>
        <v>0</v>
      </c>
      <c r="F81" s="14">
        <v>0</v>
      </c>
    </row>
    <row r="82" spans="1:6" ht="31.5">
      <c r="A82" s="20" t="s">
        <v>156</v>
      </c>
      <c r="B82" s="7" t="s">
        <v>80</v>
      </c>
      <c r="C82" s="8">
        <v>68.400000000000006</v>
      </c>
      <c r="D82" s="8">
        <v>0</v>
      </c>
      <c r="E82" s="8">
        <v>0</v>
      </c>
      <c r="F82" s="9">
        <v>0</v>
      </c>
    </row>
    <row r="83" spans="1:6">
      <c r="A83" s="10">
        <v>1000</v>
      </c>
      <c r="B83" s="18" t="s">
        <v>81</v>
      </c>
      <c r="C83" s="19">
        <f>SUM(C84:C87)</f>
        <v>195427.59999999998</v>
      </c>
      <c r="D83" s="19">
        <f>SUM(D84:D87)</f>
        <v>206915.20000000001</v>
      </c>
      <c r="E83" s="19">
        <f>SUM(E84:E87)</f>
        <v>117903.5</v>
      </c>
      <c r="F83" s="14">
        <f t="shared" si="3"/>
        <v>56.981555729110276</v>
      </c>
    </row>
    <row r="84" spans="1:6">
      <c r="A84" s="11">
        <v>1001</v>
      </c>
      <c r="B84" s="7" t="s">
        <v>82</v>
      </c>
      <c r="C84" s="8">
        <v>4740.3</v>
      </c>
      <c r="D84" s="2">
        <v>4379</v>
      </c>
      <c r="E84" s="2">
        <v>4480</v>
      </c>
      <c r="F84" s="9">
        <f t="shared" si="3"/>
        <v>102.30646266270837</v>
      </c>
    </row>
    <row r="85" spans="1:6">
      <c r="A85" s="11">
        <v>1003</v>
      </c>
      <c r="B85" s="7" t="s">
        <v>83</v>
      </c>
      <c r="C85" s="8">
        <v>20643.2</v>
      </c>
      <c r="D85" s="2">
        <v>13871.9</v>
      </c>
      <c r="E85" s="2">
        <v>18634</v>
      </c>
      <c r="F85" s="9">
        <f t="shared" si="3"/>
        <v>134.32911136902658</v>
      </c>
    </row>
    <row r="86" spans="1:6">
      <c r="A86" s="11">
        <v>1004</v>
      </c>
      <c r="B86" s="7" t="s">
        <v>84</v>
      </c>
      <c r="C86" s="8">
        <v>158476.29999999999</v>
      </c>
      <c r="D86" s="2">
        <v>176357.2</v>
      </c>
      <c r="E86" s="2">
        <v>82792</v>
      </c>
      <c r="F86" s="9">
        <f t="shared" si="3"/>
        <v>46.945630799309576</v>
      </c>
    </row>
    <row r="87" spans="1:6" ht="31.5">
      <c r="A87" s="11">
        <v>1006</v>
      </c>
      <c r="B87" s="7" t="s">
        <v>85</v>
      </c>
      <c r="C87" s="8">
        <v>11567.8</v>
      </c>
      <c r="D87" s="2">
        <v>12307.1</v>
      </c>
      <c r="E87" s="2">
        <v>11997.5</v>
      </c>
      <c r="F87" s="9">
        <f t="shared" si="3"/>
        <v>97.484378935736288</v>
      </c>
    </row>
    <row r="88" spans="1:6" ht="31.5">
      <c r="A88" s="10">
        <v>1100</v>
      </c>
      <c r="B88" s="18" t="s">
        <v>86</v>
      </c>
      <c r="C88" s="19">
        <f>SUM(C89:C91)</f>
        <v>115339.29999999999</v>
      </c>
      <c r="D88" s="19">
        <f>SUM(D89:D91)</f>
        <v>27462.3</v>
      </c>
      <c r="E88" s="19">
        <f>SUM(E89:E91)</f>
        <v>253082</v>
      </c>
      <c r="F88" s="14">
        <f t="shared" si="3"/>
        <v>921.56155893716107</v>
      </c>
    </row>
    <row r="89" spans="1:6">
      <c r="A89" s="11">
        <v>1101</v>
      </c>
      <c r="B89" s="7" t="s">
        <v>87</v>
      </c>
      <c r="C89" s="8">
        <v>27210.9</v>
      </c>
      <c r="D89" s="2">
        <v>23779</v>
      </c>
      <c r="E89" s="2">
        <v>25930</v>
      </c>
      <c r="F89" s="9">
        <f t="shared" si="3"/>
        <v>109.04579671138399</v>
      </c>
    </row>
    <row r="90" spans="1:6">
      <c r="A90" s="11">
        <v>1102</v>
      </c>
      <c r="B90" s="7" t="s">
        <v>88</v>
      </c>
      <c r="C90" s="8">
        <v>88128.4</v>
      </c>
      <c r="D90" s="2">
        <v>3643</v>
      </c>
      <c r="E90" s="2">
        <v>227152</v>
      </c>
      <c r="F90" s="9">
        <f t="shared" si="3"/>
        <v>6235.3005764479822</v>
      </c>
    </row>
    <row r="91" spans="1:6" ht="31.5">
      <c r="A91" s="11">
        <v>1105</v>
      </c>
      <c r="B91" s="7" t="s">
        <v>157</v>
      </c>
      <c r="C91" s="8">
        <v>0</v>
      </c>
      <c r="D91" s="2">
        <v>40.299999999999997</v>
      </c>
      <c r="E91" s="2">
        <v>0</v>
      </c>
      <c r="F91" s="9">
        <v>0</v>
      </c>
    </row>
    <row r="92" spans="1:6" ht="31.5">
      <c r="A92" s="10">
        <v>1200</v>
      </c>
      <c r="B92" s="18" t="s">
        <v>89</v>
      </c>
      <c r="C92" s="19">
        <f>SUM(C93:C93)</f>
        <v>20815.8</v>
      </c>
      <c r="D92" s="19">
        <f>SUM(D93:D93)</f>
        <v>18598</v>
      </c>
      <c r="E92" s="19">
        <f>SUM(E93:E93)</f>
        <v>19173</v>
      </c>
      <c r="F92" s="14">
        <f t="shared" si="3"/>
        <v>103.09173029357996</v>
      </c>
    </row>
    <row r="93" spans="1:6" ht="31.5">
      <c r="A93" s="11">
        <v>1204</v>
      </c>
      <c r="B93" s="7" t="s">
        <v>90</v>
      </c>
      <c r="C93" s="8">
        <v>20815.8</v>
      </c>
      <c r="D93" s="2">
        <v>18598</v>
      </c>
      <c r="E93" s="2">
        <v>19173</v>
      </c>
      <c r="F93" s="9">
        <f t="shared" si="3"/>
        <v>103.09173029357996</v>
      </c>
    </row>
    <row r="94" spans="1:6" ht="47.25">
      <c r="A94" s="10">
        <v>1300</v>
      </c>
      <c r="B94" s="18" t="s">
        <v>91</v>
      </c>
      <c r="C94" s="19">
        <f>SUM(C95)</f>
        <v>4516.7</v>
      </c>
      <c r="D94" s="19">
        <f>SUM(D95)</f>
        <v>27000</v>
      </c>
      <c r="E94" s="19">
        <f>SUM(E95)</f>
        <v>28500</v>
      </c>
      <c r="F94" s="14">
        <f t="shared" si="3"/>
        <v>105.55555555555556</v>
      </c>
    </row>
    <row r="95" spans="1:6" ht="31.5">
      <c r="A95" s="11">
        <v>1301</v>
      </c>
      <c r="B95" s="7" t="s">
        <v>92</v>
      </c>
      <c r="C95" s="8">
        <v>4516.7</v>
      </c>
      <c r="D95" s="2">
        <v>27000</v>
      </c>
      <c r="E95" s="2">
        <v>28500</v>
      </c>
      <c r="F95" s="9">
        <f t="shared" si="3"/>
        <v>105.55555555555556</v>
      </c>
    </row>
    <row r="96" spans="1:6" s="26" customFormat="1">
      <c r="A96" s="37"/>
      <c r="B96" s="38" t="s">
        <v>93</v>
      </c>
      <c r="C96" s="39">
        <f>SUM(C43+C52+C54+C58+C66+C71+C73+C78+C81+C83+C88+C92+C94)</f>
        <v>3423182.0999999996</v>
      </c>
      <c r="D96" s="39">
        <f>SUM(D43+D52+D54+D58+D66+D71+D73+D78+D81+D83+D88+D92+D94)</f>
        <v>2618499.4000000004</v>
      </c>
      <c r="E96" s="39">
        <f>SUM(E43+E52+E54+E58+E66+E71+E73+E78+E81+E83+E88+E92+E94)</f>
        <v>2762805.6</v>
      </c>
      <c r="F96" s="39">
        <f t="shared" si="3"/>
        <v>105.51102665900933</v>
      </c>
    </row>
    <row r="97" spans="1:6" s="26" customFormat="1" ht="30" customHeight="1">
      <c r="A97" s="40"/>
      <c r="B97" s="41" t="s">
        <v>94</v>
      </c>
      <c r="C97" s="39">
        <f>SUM(C41-C96)</f>
        <v>-227420.5</v>
      </c>
      <c r="D97" s="39">
        <f>SUM(D41-D96)</f>
        <v>-230079.30000000028</v>
      </c>
      <c r="E97" s="39">
        <f>SUM(E41-E96)</f>
        <v>-78560.300000000279</v>
      </c>
      <c r="F97" s="39">
        <f>SUM(E97/D97)*100</f>
        <v>34.144879613246474</v>
      </c>
    </row>
    <row r="98" spans="1:6" s="26" customFormat="1" ht="31.5">
      <c r="A98" s="37"/>
      <c r="B98" s="41" t="s">
        <v>161</v>
      </c>
      <c r="C98" s="39"/>
      <c r="D98" s="42"/>
      <c r="E98" s="42"/>
      <c r="F98" s="42"/>
    </row>
    <row r="99" spans="1:6">
      <c r="A99" s="11"/>
      <c r="B99" s="25" t="s">
        <v>95</v>
      </c>
      <c r="C99" s="19">
        <f t="shared" ref="C99" si="4">SUM(C100:C102)</f>
        <v>625000</v>
      </c>
      <c r="D99" s="19">
        <f>SUM(D100:D102)</f>
        <v>480000</v>
      </c>
      <c r="E99" s="19">
        <f>SUM(E100:E102)</f>
        <v>345000</v>
      </c>
      <c r="F99" s="14">
        <f t="shared" ref="F99:F112" si="5">SUM(E99/D99)*100</f>
        <v>71.875</v>
      </c>
    </row>
    <row r="100" spans="1:6" ht="47.25">
      <c r="A100" s="11" t="s">
        <v>96</v>
      </c>
      <c r="B100" s="7" t="s">
        <v>97</v>
      </c>
      <c r="C100" s="8">
        <v>435000</v>
      </c>
      <c r="D100" s="8">
        <v>180000</v>
      </c>
      <c r="E100" s="8">
        <v>265000</v>
      </c>
      <c r="F100" s="9">
        <f t="shared" si="5"/>
        <v>147.22222222222223</v>
      </c>
    </row>
    <row r="101" spans="1:6" ht="63">
      <c r="A101" s="11" t="s">
        <v>98</v>
      </c>
      <c r="B101" s="7" t="s">
        <v>99</v>
      </c>
      <c r="C101" s="8">
        <v>190000</v>
      </c>
      <c r="D101" s="8">
        <v>225000</v>
      </c>
      <c r="E101" s="8">
        <v>0</v>
      </c>
      <c r="F101" s="9">
        <f t="shared" si="5"/>
        <v>0</v>
      </c>
    </row>
    <row r="102" spans="1:6" ht="110.25">
      <c r="A102" s="11" t="s">
        <v>98</v>
      </c>
      <c r="B102" s="21" t="s">
        <v>113</v>
      </c>
      <c r="C102" s="8">
        <v>0</v>
      </c>
      <c r="D102" s="8">
        <v>75000</v>
      </c>
      <c r="E102" s="8">
        <v>80000</v>
      </c>
      <c r="F102" s="9">
        <v>0</v>
      </c>
    </row>
    <row r="103" spans="1:6">
      <c r="A103" s="10"/>
      <c r="B103" s="25" t="s">
        <v>100</v>
      </c>
      <c r="C103" s="19">
        <f t="shared" ref="C103" si="6">SUM(C104:C106)</f>
        <v>-470000</v>
      </c>
      <c r="D103" s="19">
        <f>SUM(D104:D106)</f>
        <v>-410000</v>
      </c>
      <c r="E103" s="19">
        <f>SUM(E104:E106)</f>
        <v>-371765</v>
      </c>
      <c r="F103" s="14">
        <f t="shared" si="5"/>
        <v>90.674390243902437</v>
      </c>
    </row>
    <row r="104" spans="1:6" ht="47.25">
      <c r="A104" s="11" t="s">
        <v>96</v>
      </c>
      <c r="B104" s="7" t="s">
        <v>101</v>
      </c>
      <c r="C104" s="8">
        <v>-390000</v>
      </c>
      <c r="D104" s="8">
        <v>-110000</v>
      </c>
      <c r="E104" s="8">
        <v>-187765</v>
      </c>
      <c r="F104" s="9">
        <f t="shared" si="5"/>
        <v>170.69545454545454</v>
      </c>
    </row>
    <row r="105" spans="1:6" ht="78.75">
      <c r="A105" s="11" t="s">
        <v>98</v>
      </c>
      <c r="B105" s="7" t="s">
        <v>102</v>
      </c>
      <c r="C105" s="8">
        <v>-80000</v>
      </c>
      <c r="D105" s="8">
        <v>-225000</v>
      </c>
      <c r="E105" s="8">
        <v>-104000</v>
      </c>
      <c r="F105" s="9">
        <v>0</v>
      </c>
    </row>
    <row r="106" spans="1:6" ht="110.25">
      <c r="A106" s="11" t="s">
        <v>98</v>
      </c>
      <c r="B106" s="21" t="s">
        <v>114</v>
      </c>
      <c r="C106" s="8">
        <v>0</v>
      </c>
      <c r="D106" s="8">
        <v>-75000</v>
      </c>
      <c r="E106" s="8">
        <v>-80000</v>
      </c>
      <c r="F106" s="9">
        <v>0</v>
      </c>
    </row>
    <row r="107" spans="1:6" ht="37.5" customHeight="1">
      <c r="A107" s="46" t="s">
        <v>103</v>
      </c>
      <c r="B107" s="47" t="s">
        <v>104</v>
      </c>
      <c r="C107" s="39">
        <f>SUM(C109-C108)</f>
        <v>72420.5</v>
      </c>
      <c r="D107" s="39">
        <f>SUM(D109-D108)</f>
        <v>79.299999999999955</v>
      </c>
      <c r="E107" s="39">
        <f>SUM(E109-E108)</f>
        <v>325.29999999999995</v>
      </c>
      <c r="F107" s="39">
        <f t="shared" si="5"/>
        <v>410.21437578814653</v>
      </c>
    </row>
    <row r="108" spans="1:6" ht="31.5">
      <c r="A108" s="11" t="s">
        <v>103</v>
      </c>
      <c r="B108" s="7" t="s">
        <v>105</v>
      </c>
      <c r="C108" s="8">
        <v>12717.6</v>
      </c>
      <c r="D108" s="8">
        <v>900.7</v>
      </c>
      <c r="E108" s="8">
        <v>574.70000000000005</v>
      </c>
      <c r="F108" s="9">
        <f t="shared" si="5"/>
        <v>63.80592872210503</v>
      </c>
    </row>
    <row r="109" spans="1:6" ht="31.5">
      <c r="A109" s="11" t="s">
        <v>103</v>
      </c>
      <c r="B109" s="7" t="s">
        <v>106</v>
      </c>
      <c r="C109" s="8">
        <v>85138.1</v>
      </c>
      <c r="D109" s="8">
        <v>980</v>
      </c>
      <c r="E109" s="8">
        <v>900</v>
      </c>
      <c r="F109" s="9">
        <f t="shared" si="5"/>
        <v>91.83673469387756</v>
      </c>
    </row>
    <row r="110" spans="1:6" ht="50.25" customHeight="1">
      <c r="A110" s="10" t="s">
        <v>107</v>
      </c>
      <c r="B110" s="18" t="s">
        <v>108</v>
      </c>
      <c r="C110" s="19">
        <f t="shared" ref="C110" si="7">SUM(C111)</f>
        <v>0</v>
      </c>
      <c r="D110" s="19">
        <f>SUM(D111)</f>
        <v>160000</v>
      </c>
      <c r="E110" s="19">
        <f>SUM(E111)</f>
        <v>105000</v>
      </c>
      <c r="F110" s="14">
        <f t="shared" si="5"/>
        <v>65.625</v>
      </c>
    </row>
    <row r="111" spans="1:6" ht="47.25">
      <c r="A111" s="11" t="s">
        <v>107</v>
      </c>
      <c r="B111" s="7" t="s">
        <v>109</v>
      </c>
      <c r="C111" s="8">
        <v>0</v>
      </c>
      <c r="D111" s="8">
        <v>160000</v>
      </c>
      <c r="E111" s="8">
        <v>105000</v>
      </c>
      <c r="F111" s="9">
        <f t="shared" si="5"/>
        <v>65.625</v>
      </c>
    </row>
    <row r="112" spans="1:6" ht="31.5">
      <c r="A112" s="11"/>
      <c r="B112" s="18" t="s">
        <v>110</v>
      </c>
      <c r="C112" s="19">
        <f>SUM(C99+C103+C107+C110)</f>
        <v>227420.5</v>
      </c>
      <c r="D112" s="19">
        <f>SUM(D99+D103+D107+D110)</f>
        <v>230079.3</v>
      </c>
      <c r="E112" s="19">
        <f>SUM(E99+E103+E107+E110)</f>
        <v>78560.3</v>
      </c>
      <c r="F112" s="14">
        <f t="shared" si="5"/>
        <v>34.144879613246395</v>
      </c>
    </row>
    <row r="114" spans="5:5">
      <c r="E114" s="22"/>
    </row>
  </sheetData>
  <mergeCells count="4">
    <mergeCell ref="A3:F3"/>
    <mergeCell ref="A5:A6"/>
    <mergeCell ref="B5:B6"/>
    <mergeCell ref="E5:F5"/>
  </mergeCells>
  <printOptions horizontalCentered="1"/>
  <pageMargins left="0.98425196850393704" right="0.98425196850393704" top="0.39370078740157483" bottom="0.43307086614173229" header="0.31496062992125984" footer="0.31496062992125984"/>
  <pageSetup paperSize="9" scale="80" fitToHeight="2" orientation="portrait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2014-2016</vt:lpstr>
      <vt:lpstr>'2014-2016'!Заголовки_для_печати</vt:lpstr>
      <vt:lpstr>'2014-2016'!Область_печати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Malceva_IU</cp:lastModifiedBy>
  <cp:lastPrinted>2015-11-25T11:19:44Z</cp:lastPrinted>
  <dcterms:created xsi:type="dcterms:W3CDTF">2014-09-24T10:05:07Z</dcterms:created>
  <dcterms:modified xsi:type="dcterms:W3CDTF">2015-11-25T11:20:36Z</dcterms:modified>
</cp:coreProperties>
</file>